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65" windowWidth="14805" windowHeight="7950"/>
  </bookViews>
  <sheets>
    <sheet name="4_spec.L-D" sheetId="26" r:id="rId1"/>
  </sheets>
  <calcPr calcId="162913"/>
</workbook>
</file>

<file path=xl/calcChain.xml><?xml version="1.0" encoding="utf-8"?>
<calcChain xmlns="http://schemas.openxmlformats.org/spreadsheetml/2006/main">
  <c r="L14" i="26" l="1"/>
  <c r="K14" i="26"/>
  <c r="J14" i="26"/>
  <c r="H14" i="26"/>
  <c r="I14" i="26"/>
  <c r="G14" i="26"/>
  <c r="F14" i="26"/>
  <c r="E14" i="26"/>
  <c r="G11" i="26"/>
  <c r="G10" i="26"/>
  <c r="G9" i="26"/>
  <c r="G8" i="26"/>
  <c r="H10" i="26"/>
  <c r="H9" i="26"/>
  <c r="H8" i="26"/>
  <c r="G12" i="26" l="1"/>
  <c r="H12" i="26"/>
  <c r="F8" i="26"/>
  <c r="F12" i="26" s="1"/>
  <c r="I9" i="26"/>
  <c r="J9" i="26" s="1"/>
  <c r="K9" i="26" s="1"/>
  <c r="L9" i="26" s="1"/>
  <c r="I10" i="26"/>
  <c r="I11" i="26"/>
  <c r="I8" i="26" l="1"/>
  <c r="J8" i="26" s="1"/>
  <c r="K8" i="26" s="1"/>
  <c r="L8" i="26" s="1"/>
  <c r="I12" i="26" l="1"/>
  <c r="E11" i="26" l="1"/>
  <c r="J11" i="26" s="1"/>
  <c r="K11" i="26" s="1"/>
  <c r="L11" i="26" s="1"/>
  <c r="E10" i="26"/>
  <c r="J10" i="26" s="1"/>
  <c r="K10" i="26" s="1"/>
  <c r="L10" i="26" s="1"/>
  <c r="C8" i="26"/>
  <c r="C12" i="26" s="1"/>
  <c r="D12" i="26" l="1"/>
  <c r="E12" i="26" s="1"/>
  <c r="J12" i="26" s="1"/>
  <c r="K12" i="26" l="1"/>
  <c r="L12" i="26" s="1"/>
</calcChain>
</file>

<file path=xl/sharedStrings.xml><?xml version="1.0" encoding="utf-8"?>
<sst xmlns="http://schemas.openxmlformats.org/spreadsheetml/2006/main" count="26" uniqueCount="26">
  <si>
    <t>Įstaigos  pavadinimas</t>
  </si>
  <si>
    <t>Išlaidos iš viso:</t>
  </si>
  <si>
    <t>Išlaidos tenkančios vienam vaikui mėnesiui</t>
  </si>
  <si>
    <t>Išlaidos tenkančios vienam vaikui dienai</t>
  </si>
  <si>
    <t>Parengė</t>
  </si>
  <si>
    <t>Planavimo ir analizės skyriaus vyriausioji specialistė</t>
  </si>
  <si>
    <t>Violeta Valentinaitė</t>
  </si>
  <si>
    <t>Eil.Nr.</t>
  </si>
  <si>
    <t>Įstaigos su specialiosiomis grupėmis:</t>
  </si>
  <si>
    <t>Eurai</t>
  </si>
  <si>
    <t>Vaikų skaičius 2020-09-01</t>
  </si>
  <si>
    <t>Išlaidos darbo užmokesčiui,       socialiniam daudimui ir darbdavio socialinei paramai</t>
  </si>
  <si>
    <t>Išlaidos tenkančios vienam vaikui metams</t>
  </si>
  <si>
    <r>
      <t xml:space="preserve">Kitos išlaidos </t>
    </r>
    <r>
      <rPr>
        <sz val="10"/>
        <rFont val="Times New Roman"/>
        <family val="1"/>
        <charset val="186"/>
      </rPr>
      <t>(prekėms, spaudiniams,komandiruotėms, kvalifikacijos kėlimui, ryšiams ir kitoms paslaugoms)</t>
    </r>
  </si>
  <si>
    <t xml:space="preserve">Lopšelis-darželis "Sakalėlis" </t>
  </si>
  <si>
    <t>Lopšelis-darželis "Švyturėlis"</t>
  </si>
  <si>
    <t>Lopšelis-darželis "Versmė"</t>
  </si>
  <si>
    <t>Vidutinis vaikų skaičius 2020-2021 metais</t>
  </si>
  <si>
    <t>Vaikų skaičius 2021-09-02</t>
  </si>
  <si>
    <t>Lopšelis-darželis"Čiauškutė"</t>
  </si>
  <si>
    <t>Išlaidos pastatų išlaikymui: šildymui, šildymo sistemų aptarnavimui, apsaugai, komunalinės paslaugoms-vandeniui, elektros energijai, šiukšlėms, remontui, ilgalaikio turto nusidėvėjimui)</t>
  </si>
  <si>
    <t>KLAIPĖDOS MIESTO SAVIVALDYBĖS IKIMOKYKLINIO UGDYMO ĮSTAIGŲ SU SPECIALIOSIOMIS UGDYMO GRUPĖMIS  VIENO VAIKO IŠLAIKYMO IŠLAIDOS IŠ VAVIVALDYBĖS BIUDŽETO LĖŠŲ UŽ 2021 M.</t>
  </si>
  <si>
    <t>Iš viso 2020 m.</t>
  </si>
  <si>
    <t>Iš viso 2021 m.</t>
  </si>
  <si>
    <t>skirtumas</t>
  </si>
  <si>
    <t>Augimas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</si>
</sst>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i/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rgb="FF000000"/>
      <name val="Calibri"/>
      <family val="2"/>
      <scheme val="minor"/>
    </font>
    <font>
      <sz val="1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28">
    <xf numFmtId="0" fontId="0" fillId="0" borderId="0" xfId="0"/>
    <xf numFmtId="0" fontId="3" fillId="0" borderId="1" xfId="0" applyFont="1" applyBorder="1"/>
    <xf numFmtId="0" fontId="3" fillId="2" borderId="0" xfId="0" applyFont="1" applyFill="1"/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/>
    <xf numFmtId="0" fontId="5" fillId="2" borderId="0" xfId="0" applyFont="1" applyFill="1" applyBorder="1" applyAlignment="1">
      <alignment vertical="center" wrapText="1"/>
    </xf>
    <xf numFmtId="0" fontId="3" fillId="2" borderId="0" xfId="0" applyFont="1" applyFill="1" applyAlignment="1">
      <alignment horizontal="right"/>
    </xf>
    <xf numFmtId="0" fontId="6" fillId="2" borderId="0" xfId="0" applyFont="1" applyFill="1" applyAlignment="1">
      <alignment horizontal="right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0" fontId="5" fillId="0" borderId="0" xfId="0" applyFont="1" applyBorder="1" applyAlignment="1">
      <alignment vertical="center" wrapText="1"/>
    </xf>
    <xf numFmtId="2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2" fontId="5" fillId="2" borderId="1" xfId="0" applyNumberFormat="1" applyFont="1" applyFill="1" applyBorder="1" applyAlignment="1">
      <alignment horizontal="center"/>
    </xf>
    <xf numFmtId="2" fontId="4" fillId="0" borderId="0" xfId="0" applyNumberFormat="1" applyFont="1"/>
    <xf numFmtId="10" fontId="4" fillId="0" borderId="0" xfId="0" applyNumberFormat="1" applyFont="1"/>
    <xf numFmtId="0" fontId="5" fillId="0" borderId="1" xfId="0" applyFont="1" applyBorder="1" applyAlignment="1">
      <alignment horizontal="right"/>
    </xf>
    <xf numFmtId="2" fontId="7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5" fillId="2" borderId="1" xfId="0" applyFont="1" applyFill="1" applyBorder="1" applyAlignment="1">
      <alignment horizontal="center"/>
    </xf>
    <xf numFmtId="10" fontId="7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/>
    <xf numFmtId="0" fontId="3" fillId="3" borderId="1" xfId="0" applyFont="1" applyFill="1" applyBorder="1"/>
  </cellXfs>
  <cellStyles count="3">
    <cellStyle name="Įprastas" xfId="0" builtinId="0"/>
    <cellStyle name="Įprastas 2" xfId="2"/>
    <cellStyle name="Normal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N199"/>
  <sheetViews>
    <sheetView tabSelected="1" workbookViewId="0">
      <selection activeCell="G17" sqref="G17"/>
    </sheetView>
  </sheetViews>
  <sheetFormatPr defaultRowHeight="15" x14ac:dyDescent="0.25"/>
  <cols>
    <col min="1" max="1" width="4" style="2" customWidth="1"/>
    <col min="2" max="2" width="29.140625" style="2" customWidth="1"/>
    <col min="3" max="3" width="11" style="2" hidden="1" customWidth="1"/>
    <col min="4" max="4" width="10" style="2" hidden="1" customWidth="1"/>
    <col min="5" max="5" width="9.85546875" style="2" customWidth="1"/>
    <col min="6" max="6" width="14.28515625" style="2" customWidth="1"/>
    <col min="7" max="7" width="22.7109375" style="2" customWidth="1"/>
    <col min="8" max="8" width="15.85546875" style="2" customWidth="1"/>
    <col min="9" max="12" width="13.28515625" style="2" customWidth="1"/>
    <col min="13" max="16384" width="9.140625" style="8"/>
  </cols>
  <sheetData>
    <row r="1" spans="1:14" ht="6" customHeight="1" x14ac:dyDescent="0.25">
      <c r="F1" s="24"/>
      <c r="G1" s="24"/>
      <c r="H1" s="24"/>
    </row>
    <row r="2" spans="1:14" ht="26.25" customHeight="1" x14ac:dyDescent="0.25">
      <c r="B2" s="25" t="s">
        <v>21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12"/>
    </row>
    <row r="3" spans="1:14" ht="0.75" hidden="1" customHeight="1" x14ac:dyDescent="0.25">
      <c r="A3" s="3"/>
      <c r="B3" s="4"/>
      <c r="C3" s="4"/>
      <c r="D3" s="4"/>
      <c r="E3" s="4"/>
    </row>
    <row r="4" spans="1:14" ht="13.5" customHeight="1" x14ac:dyDescent="0.25">
      <c r="A4" s="3"/>
      <c r="B4" s="5"/>
      <c r="C4" s="5"/>
      <c r="D4" s="5"/>
      <c r="E4" s="5"/>
      <c r="G4" s="4"/>
      <c r="J4" s="6"/>
      <c r="K4" s="7"/>
      <c r="L4" s="7" t="s">
        <v>9</v>
      </c>
    </row>
    <row r="5" spans="1:14" ht="28.5" customHeight="1" x14ac:dyDescent="0.25">
      <c r="A5" s="23" t="s">
        <v>7</v>
      </c>
      <c r="B5" s="23" t="s">
        <v>0</v>
      </c>
      <c r="C5" s="23" t="s">
        <v>10</v>
      </c>
      <c r="D5" s="23" t="s">
        <v>18</v>
      </c>
      <c r="E5" s="23" t="s">
        <v>17</v>
      </c>
      <c r="F5" s="23" t="s">
        <v>11</v>
      </c>
      <c r="G5" s="23" t="s">
        <v>20</v>
      </c>
      <c r="H5" s="23" t="s">
        <v>13</v>
      </c>
      <c r="I5" s="23" t="s">
        <v>1</v>
      </c>
      <c r="J5" s="23" t="s">
        <v>12</v>
      </c>
      <c r="K5" s="23" t="s">
        <v>2</v>
      </c>
      <c r="L5" s="23" t="s">
        <v>3</v>
      </c>
    </row>
    <row r="6" spans="1:14" ht="90.7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4" x14ac:dyDescent="0.25">
      <c r="A7" s="26" t="s">
        <v>8</v>
      </c>
      <c r="B7" s="26"/>
      <c r="C7" s="9"/>
      <c r="D7" s="20"/>
      <c r="E7" s="20"/>
      <c r="F7" s="20"/>
      <c r="G7" s="18"/>
      <c r="H7" s="20"/>
      <c r="I7" s="20"/>
      <c r="J7" s="20"/>
      <c r="K7" s="20"/>
      <c r="L7" s="20"/>
    </row>
    <row r="8" spans="1:14" x14ac:dyDescent="0.25">
      <c r="A8" s="1">
        <v>1</v>
      </c>
      <c r="B8" s="27" t="s">
        <v>19</v>
      </c>
      <c r="C8" s="9">
        <f>161+87</f>
        <v>248</v>
      </c>
      <c r="D8" s="9">
        <v>245</v>
      </c>
      <c r="E8" s="9">
        <v>247</v>
      </c>
      <c r="F8" s="9">
        <f>223257+565786</f>
        <v>789043</v>
      </c>
      <c r="G8" s="9">
        <f>829+971+15538+47250+10180</f>
        <v>74768</v>
      </c>
      <c r="H8" s="9">
        <f>5245+16968+4500+4000+2000+14000+10100</f>
        <v>56813</v>
      </c>
      <c r="I8" s="11">
        <f>SUM(F8:H8)</f>
        <v>920624</v>
      </c>
      <c r="J8" s="13">
        <f t="shared" ref="J8" si="0">+I8/E8</f>
        <v>3727.2226720647773</v>
      </c>
      <c r="K8" s="13">
        <f t="shared" ref="K8" si="1">+J8/12</f>
        <v>310.60188933873144</v>
      </c>
      <c r="L8" s="13">
        <f t="shared" ref="L8" si="2">+K8/21</f>
        <v>14.790566158987211</v>
      </c>
    </row>
    <row r="9" spans="1:14" x14ac:dyDescent="0.25">
      <c r="A9" s="1">
        <v>2</v>
      </c>
      <c r="B9" s="27" t="s">
        <v>14</v>
      </c>
      <c r="C9" s="9">
        <v>128</v>
      </c>
      <c r="D9" s="9">
        <v>135</v>
      </c>
      <c r="E9" s="9">
        <v>132</v>
      </c>
      <c r="F9" s="9">
        <v>877857</v>
      </c>
      <c r="G9" s="9">
        <f>1118+48705+6586</f>
        <v>56409</v>
      </c>
      <c r="H9" s="9">
        <f>11316+8000+2400</f>
        <v>21716</v>
      </c>
      <c r="I9" s="11">
        <f t="shared" ref="I9:I11" si="3">SUM(F9:H9)</f>
        <v>955982</v>
      </c>
      <c r="J9" s="13">
        <f t="shared" ref="J9:J11" si="4">+I9/E9</f>
        <v>7242.287878787879</v>
      </c>
      <c r="K9" s="13">
        <f t="shared" ref="K9:K11" si="5">+J9/12</f>
        <v>603.52398989898995</v>
      </c>
      <c r="L9" s="13">
        <f t="shared" ref="L9:L11" si="6">+K9/21</f>
        <v>28.739237614237616</v>
      </c>
    </row>
    <row r="10" spans="1:14" x14ac:dyDescent="0.25">
      <c r="A10" s="1">
        <v>3</v>
      </c>
      <c r="B10" s="27" t="s">
        <v>15</v>
      </c>
      <c r="C10" s="9">
        <v>143</v>
      </c>
      <c r="D10" s="9">
        <v>143</v>
      </c>
      <c r="E10" s="9">
        <f t="shared" ref="E10:E12" si="7">+(C10+D10)/2</f>
        <v>143</v>
      </c>
      <c r="F10" s="9">
        <v>414465</v>
      </c>
      <c r="G10" s="9">
        <f>479+51008+3763</f>
        <v>55250</v>
      </c>
      <c r="H10" s="9">
        <f>13527+13000+6600</f>
        <v>33127</v>
      </c>
      <c r="I10" s="11">
        <f t="shared" si="3"/>
        <v>502842</v>
      </c>
      <c r="J10" s="13">
        <f t="shared" si="4"/>
        <v>3516.3776223776222</v>
      </c>
      <c r="K10" s="13">
        <f t="shared" si="5"/>
        <v>293.03146853146853</v>
      </c>
      <c r="L10" s="13">
        <f t="shared" si="6"/>
        <v>13.953879453879454</v>
      </c>
    </row>
    <row r="11" spans="1:14" x14ac:dyDescent="0.25">
      <c r="A11" s="1">
        <v>4</v>
      </c>
      <c r="B11" s="1" t="s">
        <v>16</v>
      </c>
      <c r="C11" s="9">
        <v>84</v>
      </c>
      <c r="D11" s="9">
        <v>92</v>
      </c>
      <c r="E11" s="9">
        <f t="shared" si="7"/>
        <v>88</v>
      </c>
      <c r="F11" s="9">
        <v>824914</v>
      </c>
      <c r="G11" s="9">
        <f>1180+29522+22059</f>
        <v>52761</v>
      </c>
      <c r="H11" s="9">
        <v>11600</v>
      </c>
      <c r="I11" s="11">
        <f t="shared" si="3"/>
        <v>889275</v>
      </c>
      <c r="J11" s="13">
        <f t="shared" si="4"/>
        <v>10105.397727272728</v>
      </c>
      <c r="K11" s="13">
        <f t="shared" si="5"/>
        <v>842.11647727272737</v>
      </c>
      <c r="L11" s="13">
        <f t="shared" si="6"/>
        <v>40.100784632034639</v>
      </c>
    </row>
    <row r="12" spans="1:14" x14ac:dyDescent="0.25">
      <c r="A12" s="1"/>
      <c r="B12" s="18" t="s">
        <v>23</v>
      </c>
      <c r="C12" s="10">
        <f>SUM(C8:C11)</f>
        <v>603</v>
      </c>
      <c r="D12" s="10">
        <f>SUM(D8:D11)</f>
        <v>615</v>
      </c>
      <c r="E12" s="10">
        <f t="shared" si="7"/>
        <v>609</v>
      </c>
      <c r="F12" s="10">
        <f>SUM(F8:F11)</f>
        <v>2906279</v>
      </c>
      <c r="G12" s="10">
        <f t="shared" ref="G12:H12" si="8">SUM(G8:G11)</f>
        <v>239188</v>
      </c>
      <c r="H12" s="10">
        <f t="shared" si="8"/>
        <v>123256</v>
      </c>
      <c r="I12" s="11">
        <f>+I8+I9+I10+I11</f>
        <v>3268723</v>
      </c>
      <c r="J12" s="15">
        <f>+I12/E12</f>
        <v>5367.361247947455</v>
      </c>
      <c r="K12" s="15">
        <f t="shared" ref="K12" si="9">+J12/12</f>
        <v>447.28010399562123</v>
      </c>
      <c r="L12" s="15">
        <f t="shared" ref="L12" si="10">+K12/21</f>
        <v>21.299052571220059</v>
      </c>
      <c r="M12" s="16"/>
      <c r="N12" s="17"/>
    </row>
    <row r="13" spans="1:14" x14ac:dyDescent="0.25">
      <c r="A13" s="20"/>
      <c r="B13" s="18" t="s">
        <v>22</v>
      </c>
      <c r="C13" s="21"/>
      <c r="D13" s="21"/>
      <c r="E13" s="10">
        <v>516</v>
      </c>
      <c r="F13" s="10">
        <v>2258145</v>
      </c>
      <c r="G13" s="10">
        <v>108941</v>
      </c>
      <c r="H13" s="10">
        <v>55635</v>
      </c>
      <c r="I13" s="10">
        <v>2422721</v>
      </c>
      <c r="J13" s="19">
        <v>4695.2</v>
      </c>
      <c r="K13" s="10">
        <v>391.27</v>
      </c>
      <c r="L13" s="10">
        <v>18.63</v>
      </c>
    </row>
    <row r="14" spans="1:14" x14ac:dyDescent="0.25">
      <c r="A14" s="20"/>
      <c r="B14" s="18" t="s">
        <v>24</v>
      </c>
      <c r="C14" s="14"/>
      <c r="D14" s="14"/>
      <c r="E14" s="10">
        <f>+E12-E13</f>
        <v>93</v>
      </c>
      <c r="F14" s="10">
        <f>+F12-F13</f>
        <v>648134</v>
      </c>
      <c r="G14" s="10">
        <f>+G12-G13</f>
        <v>130247</v>
      </c>
      <c r="H14" s="10">
        <f t="shared" ref="H14:I14" si="11">+H12-H13</f>
        <v>67621</v>
      </c>
      <c r="I14" s="10">
        <f t="shared" si="11"/>
        <v>846002</v>
      </c>
      <c r="J14" s="19">
        <f>+J12-J13</f>
        <v>672.16124794745519</v>
      </c>
      <c r="K14" s="19">
        <f>+K12-K13</f>
        <v>56.01010399562125</v>
      </c>
      <c r="L14" s="19">
        <f>+L12-L13</f>
        <v>2.6690525712200603</v>
      </c>
    </row>
    <row r="15" spans="1:14" x14ac:dyDescent="0.25">
      <c r="A15" s="8"/>
      <c r="E15" s="8"/>
      <c r="F15" s="8"/>
      <c r="G15" s="8"/>
      <c r="H15" s="8"/>
      <c r="I15" s="8"/>
      <c r="J15" s="8"/>
      <c r="K15" s="8" t="s">
        <v>25</v>
      </c>
      <c r="L15" s="22">
        <v>0.14510000000000001</v>
      </c>
    </row>
    <row r="16" spans="1:14" x14ac:dyDescent="0.25">
      <c r="A16" s="8"/>
      <c r="B16" s="8" t="s">
        <v>4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8"/>
      <c r="B17" s="8" t="s">
        <v>5</v>
      </c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x14ac:dyDescent="0.25">
      <c r="A18" s="8"/>
      <c r="B18" s="8" t="s">
        <v>6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8"/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pans="1:12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1:12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</row>
    <row r="27" spans="1:12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spans="1:12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pans="1:12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</row>
    <row r="35" spans="1:12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2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</row>
    <row r="47" spans="1:12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</row>
    <row r="48" spans="1:12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</row>
    <row r="49" spans="1:12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</row>
    <row r="61" spans="1:12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</row>
    <row r="62" spans="1:12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</row>
    <row r="63" spans="1:12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</row>
    <row r="64" spans="1:12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</row>
    <row r="65" spans="1:12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</row>
    <row r="66" spans="1:12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</row>
    <row r="67" spans="1:12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</row>
    <row r="68" spans="1:12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</row>
    <row r="69" spans="1:12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</row>
    <row r="70" spans="1:12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</row>
    <row r="71" spans="1:12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</row>
    <row r="72" spans="1:12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</row>
    <row r="73" spans="1:12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</row>
    <row r="74" spans="1:12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</row>
    <row r="75" spans="1:12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</row>
    <row r="76" spans="1:12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</row>
    <row r="77" spans="1:12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</row>
    <row r="78" spans="1:12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</row>
    <row r="83" spans="1:12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</row>
    <row r="85" spans="1:12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</row>
    <row r="86" spans="1:12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</row>
    <row r="87" spans="1:12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</row>
    <row r="88" spans="1:12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</row>
    <row r="89" spans="1:12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</row>
    <row r="90" spans="1:12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</row>
    <row r="91" spans="1:12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</row>
    <row r="92" spans="1:12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</row>
    <row r="93" spans="1:12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</row>
    <row r="94" spans="1:12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</row>
    <row r="95" spans="1:12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</row>
    <row r="96" spans="1:12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</row>
    <row r="97" spans="1:12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</row>
    <row r="98" spans="1:12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</row>
    <row r="99" spans="1:12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</row>
    <row r="100" spans="1:12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</row>
    <row r="101" spans="1:12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</row>
    <row r="102" spans="1:12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</row>
    <row r="106" spans="1:12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</row>
    <row r="107" spans="1:12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</row>
    <row r="108" spans="1:12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</row>
    <row r="109" spans="1:12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</row>
    <row r="110" spans="1:12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</row>
    <row r="111" spans="1:12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</row>
    <row r="112" spans="1:12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</row>
    <row r="113" spans="1:12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</row>
    <row r="114" spans="1:12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</row>
    <row r="115" spans="1:12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</row>
    <row r="116" spans="1:12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</row>
    <row r="117" spans="1:12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</row>
    <row r="118" spans="1:12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</row>
    <row r="119" spans="1:12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</row>
    <row r="120" spans="1:12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</row>
    <row r="121" spans="1:12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</row>
    <row r="122" spans="1:12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</row>
    <row r="123" spans="1:12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</row>
    <row r="124" spans="1:12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</row>
    <row r="125" spans="1:12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</row>
    <row r="126" spans="1:12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</row>
    <row r="127" spans="1:12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</row>
    <row r="128" spans="1:12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</row>
    <row r="129" spans="1:12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</row>
    <row r="130" spans="1:12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</row>
    <row r="131" spans="1:12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</row>
    <row r="132" spans="1:12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</row>
    <row r="133" spans="1:12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</row>
    <row r="134" spans="1:12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</row>
    <row r="135" spans="1:12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</row>
    <row r="136" spans="1:12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</row>
    <row r="137" spans="1:12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</row>
    <row r="138" spans="1:12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</row>
    <row r="139" spans="1:12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</row>
    <row r="140" spans="1:12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</row>
    <row r="141" spans="1:12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</row>
    <row r="142" spans="1:12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</row>
    <row r="143" spans="1:12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</row>
    <row r="144" spans="1:12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</row>
    <row r="145" spans="1:12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</row>
    <row r="146" spans="1:12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</row>
    <row r="147" spans="1:12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</row>
    <row r="148" spans="1:12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</row>
    <row r="149" spans="1:12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</row>
    <row r="150" spans="1:12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</row>
    <row r="151" spans="1:12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</row>
    <row r="152" spans="1:12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</row>
    <row r="153" spans="1:12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</row>
    <row r="154" spans="1:12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</row>
    <row r="155" spans="1:12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</row>
    <row r="156" spans="1:12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</row>
    <row r="157" spans="1:12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</row>
    <row r="158" spans="1:12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</row>
    <row r="159" spans="1:12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</row>
    <row r="160" spans="1:12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</row>
    <row r="161" spans="1:12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</row>
    <row r="162" spans="1:12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</row>
    <row r="163" spans="1:12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</row>
    <row r="164" spans="1:12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</row>
    <row r="165" spans="1:12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</row>
    <row r="166" spans="1:12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</row>
    <row r="167" spans="1:12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</row>
    <row r="168" spans="1:12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</row>
    <row r="169" spans="1:12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</row>
    <row r="170" spans="1:12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</row>
    <row r="171" spans="1:12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</row>
    <row r="172" spans="1:12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</row>
    <row r="173" spans="1:12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</row>
    <row r="174" spans="1:12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</row>
    <row r="175" spans="1:12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</row>
    <row r="176" spans="1:12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</row>
    <row r="177" spans="1:12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</row>
    <row r="178" spans="1:12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</row>
    <row r="179" spans="1:12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</row>
    <row r="180" spans="1:12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</row>
    <row r="181" spans="1:12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</row>
    <row r="182" spans="1:12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</row>
    <row r="183" spans="1:12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</row>
    <row r="184" spans="1:12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</row>
    <row r="185" spans="1:12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</row>
    <row r="186" spans="1:12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</row>
    <row r="187" spans="1:12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</row>
    <row r="188" spans="1:12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</row>
    <row r="189" spans="1:12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</row>
    <row r="190" spans="1:12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</row>
    <row r="191" spans="1:12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</row>
    <row r="192" spans="1:12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</row>
    <row r="193" spans="1:12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</row>
    <row r="194" spans="1:12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</row>
    <row r="195" spans="1:12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</row>
    <row r="196" spans="1:12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</row>
    <row r="197" spans="1:12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</row>
    <row r="198" spans="1:12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</sheetData>
  <mergeCells count="14">
    <mergeCell ref="K5:K6"/>
    <mergeCell ref="L5:L6"/>
    <mergeCell ref="F1:H1"/>
    <mergeCell ref="G5:G6"/>
    <mergeCell ref="H5:H6"/>
    <mergeCell ref="I5:I6"/>
    <mergeCell ref="B2:L2"/>
    <mergeCell ref="A5:A6"/>
    <mergeCell ref="B5:B6"/>
    <mergeCell ref="E5:E6"/>
    <mergeCell ref="F5:F6"/>
    <mergeCell ref="J5:J6"/>
    <mergeCell ref="C5:C6"/>
    <mergeCell ref="D5:D6"/>
  </mergeCells>
  <pageMargins left="0.7" right="0.7" top="0.33" bottom="0.17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4_spec.L-D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2022-04-19T05:59:31Z</dcterms:modified>
</cp:coreProperties>
</file>